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'1'!$A$1:$H$21</definedName>
  </definedNames>
  <calcPr calcId="145621" refMode="R1C1"/>
</workbook>
</file>

<file path=xl/calcChain.xml><?xml version="1.0" encoding="utf-8"?>
<calcChain xmlns="http://schemas.openxmlformats.org/spreadsheetml/2006/main">
  <c r="F13" i="1" l="1"/>
  <c r="I13" i="1"/>
  <c r="I11" i="1"/>
  <c r="I12" i="1"/>
  <c r="I10" i="1" l="1"/>
  <c r="I14" i="1" l="1"/>
</calcChain>
</file>

<file path=xl/sharedStrings.xml><?xml version="1.0" encoding="utf-8"?>
<sst xmlns="http://schemas.openxmlformats.org/spreadsheetml/2006/main" count="37" uniqueCount="28">
  <si>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</si>
  <si>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</si>
  <si>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</si>
  <si>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</si>
  <si>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</si>
  <si>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</si>
  <si>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</si>
  <si>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</si>
  <si>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</si>
  <si>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</si>
  <si>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</si>
  <si>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</si>
  <si>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</si>
  <si>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</si>
  <si>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</si>
  <si>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</si>
  <si>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</si>
  <si>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</si>
  <si>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</si>
  <si>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</si>
  <si>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</si>
  <si>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</si>
  <si>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</si>
  <si>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</si>
  <si>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t>Наименование лота:  "Реализация невостребованных ликвидных МТР. Лоток КС 400х65-45 УТ1,5 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</si>
  <si>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НВЛ-2020/310</t>
    </r>
  </si>
  <si>
    <t>1327476</t>
  </si>
  <si>
    <t>Лоток КС 400х65-45 УТ1,5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</si>
</sst>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2"/>
  <sheetViews>
    <sheetView tabSelected="1" view="pageBreakPreview" zoomScaleNormal="100" zoomScaleSheetLayoutView="100" workbookViewId="0">
      <selection activeCell="G13" sqref="G1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15.75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142</v>
      </c>
      <c r="G10" s="46">
        <v>550.41597999999988</v>
      </c>
      <c r="H10" s="45">
        <v>40665</v>
      </c>
      <c r="I10" s="49">
        <f>G10*F10</f>
        <v>78159.069159999985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15.75" x14ac:dyDescent="0.2">
      <c r="A11" s="40">
        <v>2</v>
      </c>
      <c r="B11" s="40" t="s">
        <v>12</v>
      </c>
      <c r="C11" s="44" t="s">
        <v>26</v>
      </c>
      <c r="D11" s="41" t="s">
        <v>27</v>
      </c>
      <c r="E11" s="42" t="s">
        <v>23</v>
      </c>
      <c r="F11" s="43">
        <v>416</v>
      </c>
      <c r="G11" s="46">
        <v>550.41597999999988</v>
      </c>
      <c r="H11" s="45">
        <v>40665</v>
      </c>
      <c r="I11" s="49">
        <f t="shared" ref="I11:I12" si="0">G11*F11</f>
        <v>228973.04767999996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15.75" x14ac:dyDescent="0.2">
      <c r="A12" s="40">
        <v>3</v>
      </c>
      <c r="B12" s="40" t="s">
        <v>12</v>
      </c>
      <c r="C12" s="44" t="s">
        <v>26</v>
      </c>
      <c r="D12" s="41" t="s">
        <v>27</v>
      </c>
      <c r="E12" s="42" t="s">
        <v>23</v>
      </c>
      <c r="F12" s="43">
        <v>236</v>
      </c>
      <c r="G12" s="46">
        <v>550.41597999999988</v>
      </c>
      <c r="H12" s="45">
        <v>40665</v>
      </c>
      <c r="I12" s="49">
        <f t="shared" si="0"/>
        <v>129898.17127999997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4" customFormat="1" x14ac:dyDescent="0.25">
      <c r="A13" s="67" t="s">
        <v>7</v>
      </c>
      <c r="B13" s="67"/>
      <c r="C13" s="67"/>
      <c r="D13" s="67"/>
      <c r="E13" s="25"/>
      <c r="F13" s="26">
        <f>SUM(F10:F12)</f>
        <v>794</v>
      </c>
      <c r="G13" s="27"/>
      <c r="H13" s="35"/>
      <c r="I13" s="39">
        <f>SUM(I10:I12)</f>
        <v>437030.28811999987</v>
      </c>
      <c r="J13" s="4" t="s">
        <v>18</v>
      </c>
    </row>
    <row r="14" spans="1:16361" s="4" customFormat="1" x14ac:dyDescent="0.25">
      <c r="A14" s="5"/>
      <c r="B14" s="5"/>
      <c r="C14" s="5"/>
      <c r="D14" s="6"/>
      <c r="E14" s="7"/>
      <c r="F14" s="10"/>
      <c r="G14" s="10"/>
      <c r="H14" s="36"/>
      <c r="I14" s="39">
        <f>I13*1.2</f>
        <v>524436.34574399982</v>
      </c>
      <c r="J14" s="4" t="s">
        <v>17</v>
      </c>
    </row>
    <row r="15" spans="1:16361" s="4" customFormat="1" ht="90" customHeight="1" x14ac:dyDescent="0.25">
      <c r="A15" s="68" t="s">
        <v>8</v>
      </c>
      <c r="B15" s="69"/>
      <c r="C15" s="69"/>
      <c r="D15" s="70"/>
      <c r="E15" s="71" t="s">
        <v>9</v>
      </c>
      <c r="F15" s="71"/>
      <c r="G15" s="71"/>
      <c r="H15" s="71"/>
      <c r="I15" s="50"/>
    </row>
    <row r="16" spans="1:16361" s="4" customFormat="1" ht="15.75" x14ac:dyDescent="0.25">
      <c r="A16" s="64" t="s">
        <v>10</v>
      </c>
      <c r="B16" s="65"/>
      <c r="C16" s="65"/>
      <c r="D16" s="66"/>
      <c r="E16" s="63" t="s">
        <v>16</v>
      </c>
      <c r="F16" s="63"/>
      <c r="G16" s="63"/>
      <c r="H16" s="63"/>
      <c r="I16" s="50"/>
    </row>
    <row r="17" spans="1:9" s="4" customFormat="1" ht="15.75" x14ac:dyDescent="0.25">
      <c r="A17" s="64" t="s">
        <v>15</v>
      </c>
      <c r="B17" s="65"/>
      <c r="C17" s="65"/>
      <c r="D17" s="66"/>
      <c r="E17" s="63" t="s">
        <v>16</v>
      </c>
      <c r="F17" s="63"/>
      <c r="G17" s="63"/>
      <c r="H17" s="63"/>
      <c r="I17" s="50"/>
    </row>
    <row r="21" spans="1:9" s="18" customFormat="1" ht="57.75" customHeight="1" x14ac:dyDescent="0.2">
      <c r="A21" s="55" t="s">
        <v>20</v>
      </c>
      <c r="B21" s="55"/>
      <c r="C21" s="55"/>
      <c r="D21" s="55"/>
      <c r="E21" s="53"/>
      <c r="F21" s="53"/>
      <c r="G21" s="72" t="s">
        <v>19</v>
      </c>
      <c r="H21" s="72"/>
      <c r="I21" s="54"/>
    </row>
    <row r="22" spans="1:9" s="12" customFormat="1" ht="18.75" x14ac:dyDescent="0.3">
      <c r="A22" s="17"/>
      <c r="C22" s="30"/>
      <c r="F22" s="13"/>
      <c r="G22" s="32"/>
      <c r="H22" s="37"/>
      <c r="I22" s="52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1:H21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2020-02-21T03:13:35Z</dcterms:modified>
</cp:coreProperties>
</file>